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 activeTab="1"/>
  </bookViews>
  <sheets>
    <sheet name="Изм по разделам (прилож2)" sheetId="1" r:id="rId1"/>
    <sheet name="Изм по МП (прилож3)" sheetId="2" r:id="rId2"/>
    <sheet name="Лист3" sheetId="3" r:id="rId3"/>
  </sheets>
  <definedNames>
    <definedName name="_xlnm.Print_Titles" localSheetId="1">'Изм по МП (прилож3)'!$4:$6</definedName>
  </definedNames>
  <calcPr calcId="145621"/>
</workbook>
</file>

<file path=xl/calcChain.xml><?xml version="1.0" encoding="utf-8"?>
<calcChain xmlns="http://schemas.openxmlformats.org/spreadsheetml/2006/main">
  <c r="C26" i="2" l="1"/>
  <c r="K26" i="2"/>
  <c r="N18" i="2" l="1"/>
  <c r="G26" i="2"/>
  <c r="C7" i="2"/>
  <c r="M18" i="2"/>
  <c r="I18" i="2"/>
  <c r="J18" i="2"/>
  <c r="E18" i="2"/>
  <c r="F18" i="2"/>
  <c r="D19" i="1"/>
  <c r="D7" i="2" l="1"/>
  <c r="D26" i="2" s="1"/>
  <c r="L19" i="1" l="1"/>
  <c r="H19" i="1"/>
  <c r="I13" i="2" l="1"/>
  <c r="N13" i="2"/>
  <c r="M13" i="2"/>
  <c r="J13" i="2"/>
  <c r="F13" i="2"/>
  <c r="E13" i="2"/>
  <c r="G7" i="2" l="1"/>
  <c r="H7" i="2"/>
  <c r="H26" i="2" s="1"/>
  <c r="K7" i="2"/>
  <c r="L7" i="2"/>
  <c r="L26" i="2" s="1"/>
  <c r="E8" i="2"/>
  <c r="F8" i="2"/>
  <c r="I8" i="2"/>
  <c r="J8" i="2"/>
  <c r="M8" i="2"/>
  <c r="N8" i="2"/>
  <c r="E9" i="2"/>
  <c r="F9" i="2"/>
  <c r="I9" i="2"/>
  <c r="J9" i="2"/>
  <c r="M9" i="2"/>
  <c r="N9" i="2"/>
  <c r="E10" i="2"/>
  <c r="F10" i="2"/>
  <c r="I10" i="2"/>
  <c r="J10" i="2"/>
  <c r="M10" i="2"/>
  <c r="N10" i="2"/>
  <c r="E11" i="2"/>
  <c r="F11" i="2"/>
  <c r="I11" i="2"/>
  <c r="J11" i="2"/>
  <c r="M11" i="2"/>
  <c r="N11" i="2"/>
  <c r="E12" i="2"/>
  <c r="F12" i="2"/>
  <c r="I12" i="2"/>
  <c r="J12" i="2"/>
  <c r="M12" i="2"/>
  <c r="N12" i="2"/>
  <c r="E14" i="2"/>
  <c r="F14" i="2"/>
  <c r="I14" i="2"/>
  <c r="J14" i="2"/>
  <c r="M14" i="2"/>
  <c r="N14" i="2"/>
  <c r="E15" i="2"/>
  <c r="F15" i="2"/>
  <c r="I15" i="2"/>
  <c r="J15" i="2"/>
  <c r="M15" i="2"/>
  <c r="N15" i="2"/>
  <c r="E16" i="2"/>
  <c r="F16" i="2"/>
  <c r="I16" i="2"/>
  <c r="J16" i="2"/>
  <c r="M16" i="2"/>
  <c r="N16" i="2"/>
  <c r="E17" i="2"/>
  <c r="F17" i="2"/>
  <c r="I17" i="2"/>
  <c r="J17" i="2"/>
  <c r="M17" i="2"/>
  <c r="N17" i="2"/>
  <c r="M7" i="2" l="1"/>
  <c r="N7" i="2"/>
  <c r="I7" i="2"/>
  <c r="J7" i="2"/>
  <c r="E7" i="2"/>
  <c r="F7" i="2"/>
  <c r="D27" i="2" l="1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H27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N8" i="1"/>
  <c r="M19" i="1"/>
  <c r="O18" i="1"/>
  <c r="N18" i="1"/>
  <c r="O17" i="1"/>
  <c r="N17" i="1"/>
  <c r="O16" i="1"/>
  <c r="N16" i="1"/>
  <c r="O15" i="1"/>
  <c r="N15" i="1"/>
  <c r="O14" i="1"/>
  <c r="N14" i="1"/>
  <c r="O13" i="1"/>
  <c r="N13" i="1"/>
  <c r="N12" i="1"/>
  <c r="O11" i="1"/>
  <c r="N11" i="1"/>
  <c r="O10" i="1"/>
  <c r="N10" i="1"/>
  <c r="O9" i="1"/>
  <c r="N9" i="1"/>
  <c r="O8" i="1"/>
  <c r="I19" i="1"/>
  <c r="K18" i="1"/>
  <c r="J18" i="1"/>
  <c r="K17" i="1"/>
  <c r="J17" i="1"/>
  <c r="K16" i="1"/>
  <c r="J16" i="1"/>
  <c r="K15" i="1"/>
  <c r="J15" i="1"/>
  <c r="K14" i="1"/>
  <c r="J14" i="1"/>
  <c r="K13" i="1"/>
  <c r="J13" i="1"/>
  <c r="J12" i="1"/>
  <c r="K11" i="1"/>
  <c r="J11" i="1"/>
  <c r="K10" i="1"/>
  <c r="J10" i="1"/>
  <c r="K9" i="1"/>
  <c r="J9" i="1"/>
  <c r="K8" i="1"/>
  <c r="J8" i="1"/>
  <c r="F9" i="1"/>
  <c r="F10" i="1"/>
  <c r="F11" i="1"/>
  <c r="F12" i="1"/>
  <c r="F13" i="1"/>
  <c r="F14" i="1"/>
  <c r="F15" i="1"/>
  <c r="F16" i="1"/>
  <c r="F17" i="1"/>
  <c r="F18" i="1"/>
  <c r="G9" i="1"/>
  <c r="G10" i="1"/>
  <c r="G11" i="1"/>
  <c r="G13" i="1"/>
  <c r="G14" i="1"/>
  <c r="G15" i="1"/>
  <c r="G16" i="1"/>
  <c r="G17" i="1"/>
  <c r="G18" i="1"/>
  <c r="G8" i="1"/>
  <c r="E19" i="1"/>
  <c r="F8" i="1"/>
  <c r="L27" i="2" l="1"/>
  <c r="N19" i="1"/>
  <c r="O19" i="1"/>
  <c r="K19" i="1"/>
  <c r="J19" i="1"/>
  <c r="G19" i="1"/>
  <c r="F19" i="1"/>
</calcChain>
</file>

<file path=xl/sharedStrings.xml><?xml version="1.0" encoding="utf-8"?>
<sst xmlns="http://schemas.openxmlformats.org/spreadsheetml/2006/main" count="81" uniqueCount="54">
  <si>
    <t>Рз</t>
  </si>
  <si>
    <t>%</t>
  </si>
  <si>
    <t>роста снижения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</si>
  <si>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</si>
  <si>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</si>
  <si>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</si>
  <si>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</si>
  <si>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</si>
  <si>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</si>
  <si>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</si>
  <si>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</si>
  <si>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</si>
  <si>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</si>
  <si>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</si>
  <si>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</si>
  <si>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Утвержденный
бюджет</t>
  </si>
  <si>
    <t>2024 год</t>
  </si>
  <si>
    <t>Откло-
нение</t>
  </si>
  <si>
    <t>01</t>
  </si>
  <si>
    <t>03</t>
  </si>
  <si>
    <t>04</t>
  </si>
  <si>
    <t>05</t>
  </si>
  <si>
    <t>06</t>
  </si>
  <si>
    <t>07</t>
  </si>
  <si>
    <t>08</t>
  </si>
  <si>
    <t>10</t>
  </si>
  <si>
    <t>-</t>
  </si>
  <si>
    <t>Наименование показателя</t>
  </si>
  <si>
    <t>% роста/</t>
  </si>
  <si>
    <t>снижения</t>
  </si>
  <si>
    <t>Муниципальная программа "Управление муниципальными финансами и обслуживание муниципального долга"</t>
  </si>
  <si>
    <t>Муниципальная программа "Развитие и совершенствование системы гражданской обороны, пожарной безопасности, безопасности людей на водных объектах, защиты населения и территорий муниципального образования г. Саяногорск от чрезвычайных ситуаций природного и техногенного характера"</t>
  </si>
  <si>
    <t>Муниципальная программа "Развитие муниципального управления и муниципальной службы в муниципальном образовании город Саяногорск"</t>
  </si>
  <si>
    <t>Муниципальная программа "Развитие жилищно-коммунального хозяйства и транспортной системы муниципального образования город Саяногорск"</t>
  </si>
  <si>
    <t>Муниципальная программа "Управление муниципальным имуществом и земельными ресурсами"</t>
  </si>
  <si>
    <t>Муниципальная программа "Развитие образования в муниципальном образовании г.Саяногорск"</t>
  </si>
  <si>
    <t>Муниципальная программа "Развитие культуры и СМИ в муниципальном образовании г.Саяногорск"</t>
  </si>
  <si>
    <t>Муниципальная программа "Обеспечение жильем молодых семей"</t>
  </si>
  <si>
    <t xml:space="preserve">Муниципальная программа "Развитие физической культуры, спорта, туризма и молодежной политики в муниципальном образовании город Саяногорск" </t>
  </si>
  <si>
    <t>Муниципальная программа "Формирование комфортной городской среды на территории муниципального образования город Саяногорск"</t>
  </si>
  <si>
    <t>Муниципальная программа "Переселение граждан из аварийного жилищного фонда на территории муниципального образования город Саяногорск"</t>
  </si>
  <si>
    <t>Муниципальная программа "Развитие информационного общества муниципального образования город Саяногорск"</t>
  </si>
  <si>
    <t>Муниципальная программа "Развитие сельских территорий муниципального образования город Саяногорск"</t>
  </si>
  <si>
    <t>2025 год</t>
  </si>
  <si>
    <t>Муниципальная программа «Энергосбережение и повышение энергоэффективности в муниципальном образовании город Саяногорск»</t>
  </si>
  <si>
    <t>Наименование
раздела</t>
  </si>
  <si>
    <t>2026 год</t>
  </si>
  <si>
    <t>Проект 
решения
март</t>
  </si>
  <si>
    <t>х</t>
  </si>
  <si>
    <t>Муниципальная программа "Обеспечение общественного порядка и противодействие преступности в муниципальном образовании город Саяногорск"</t>
  </si>
  <si>
    <t>Муниципальная программа "Охрана окружающей среды на территории муниципального образования город Саяногорск"</t>
  </si>
  <si>
    <t>Муниципальная программа "Финансовая поддержка территориального общественного самоуправления и социально ориентированных некоммерческих организаций на территории муниципального образования город Саяногорск"</t>
  </si>
  <si>
    <t>Муниципальная программа "Основные направления содействия развитию малого и среднего предпринимательства на территории муниципального образования город Саяногорск"</t>
  </si>
  <si>
    <r>
      <t xml:space="preserve">Информация об изменении объемов бюджетных ассигнований в разрезе муниципальных программ
</t>
    </r>
    <r>
      <rPr>
        <sz val="14"/>
        <color theme="1"/>
        <rFont val="Times New Roman"/>
        <family val="1"/>
        <charset val="204"/>
      </rPr>
      <t>Доля муниципальных программ в общем объеме распределенных расходов по результатам корректировки в 2024 увеличилась на 0,2, увеличилась в 2025 году на 0,3 и осталась неизменной в 2026 году.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</si>
</sst>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165" fontId="0" fillId="0" borderId="0" xfId="0" applyNumberFormat="1"/>
    <xf numFmtId="164" fontId="3" fillId="2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right" vertical="center"/>
    </xf>
    <xf numFmtId="43" fontId="6" fillId="0" borderId="1" xfId="1" applyNumberFormat="1" applyFont="1" applyBorder="1" applyAlignment="1">
      <alignment horizontal="center" vertical="center"/>
    </xf>
    <xf numFmtId="43" fontId="7" fillId="0" borderId="1" xfId="1" applyNumberFormat="1" applyFont="1" applyBorder="1" applyAlignment="1">
      <alignment horizontal="right" vertic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43" fontId="3" fillId="2" borderId="1" xfId="1" applyNumberFormat="1" applyFont="1" applyFill="1" applyBorder="1" applyAlignment="1">
      <alignment horizontal="right" vertical="center"/>
    </xf>
    <xf numFmtId="43" fontId="3" fillId="2" borderId="1" xfId="1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top" wrapText="1"/>
    </xf>
    <xf numFmtId="43" fontId="3" fillId="0" borderId="1" xfId="1" applyNumberFormat="1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6" fillId="0" borderId="1" xfId="1" applyNumberFormat="1" applyFont="1" applyBorder="1" applyAlignment="1">
      <alignment horizontal="right" vertical="center"/>
    </xf>
    <xf numFmtId="166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O23"/>
  <sheetViews>
    <sheetView topLeftCell="B1" workbookViewId="0">
      <selection activeCell="D29" sqref="D29"/>
    </sheetView>
  </sheetViews>
  <sheetFormatPr defaultRowHeight="14.4" x14ac:dyDescent="0.3"/>
  <cols>
    <col min="2" max="2" width="29.77734375" bestFit="1" customWidth="1"/>
    <col min="3" max="3" width="3" bestFit="1" customWidth="1"/>
    <col min="4" max="5" width="16.6640625" bestFit="1" customWidth="1"/>
    <col min="6" max="6" width="14.21875" bestFit="1" customWidth="1"/>
    <col min="7" max="7" width="9.6640625" bestFit="1" customWidth="1"/>
    <col min="8" max="9" width="16.6640625" bestFit="1" customWidth="1"/>
    <col min="10" max="10" width="14.44140625" bestFit="1" customWidth="1"/>
    <col min="11" max="11" width="8.44140625" customWidth="1"/>
    <col min="12" max="13" width="16.6640625" bestFit="1" customWidth="1"/>
    <col min="14" max="14" width="6.5546875" bestFit="1" customWidth="1"/>
    <col min="15" max="15" width="8.44140625" customWidth="1"/>
  </cols>
  <sheetData>
    <row r="5" spans="2:15" x14ac:dyDescent="0.3">
      <c r="B5" s="31" t="s">
        <v>45</v>
      </c>
      <c r="C5" s="35" t="s">
        <v>0</v>
      </c>
      <c r="D5" s="34" t="s">
        <v>16</v>
      </c>
      <c r="E5" s="34"/>
      <c r="F5" s="34"/>
      <c r="G5" s="34"/>
      <c r="H5" s="34" t="s">
        <v>43</v>
      </c>
      <c r="I5" s="34"/>
      <c r="J5" s="34"/>
      <c r="K5" s="34"/>
      <c r="L5" s="34" t="s">
        <v>46</v>
      </c>
      <c r="M5" s="34"/>
      <c r="N5" s="34"/>
      <c r="O5" s="34"/>
    </row>
    <row r="6" spans="2:15" ht="14.4" customHeight="1" x14ac:dyDescent="0.3">
      <c r="B6" s="32"/>
      <c r="C6" s="35"/>
      <c r="D6" s="35" t="s">
        <v>15</v>
      </c>
      <c r="E6" s="35" t="s">
        <v>47</v>
      </c>
      <c r="F6" s="35" t="s">
        <v>17</v>
      </c>
      <c r="G6" s="1" t="s">
        <v>1</v>
      </c>
      <c r="H6" s="35" t="s">
        <v>15</v>
      </c>
      <c r="I6" s="35" t="s">
        <v>47</v>
      </c>
      <c r="J6" s="35" t="s">
        <v>17</v>
      </c>
      <c r="K6" s="1" t="s">
        <v>1</v>
      </c>
      <c r="L6" s="35" t="s">
        <v>15</v>
      </c>
      <c r="M6" s="35" t="s">
        <v>47</v>
      </c>
      <c r="N6" s="35" t="s">
        <v>17</v>
      </c>
      <c r="O6" s="1" t="s">
        <v>1</v>
      </c>
    </row>
    <row r="7" spans="2:15" ht="26.4" x14ac:dyDescent="0.3">
      <c r="B7" s="33"/>
      <c r="C7" s="35"/>
      <c r="D7" s="35"/>
      <c r="E7" s="35"/>
      <c r="F7" s="35"/>
      <c r="G7" s="1" t="s">
        <v>2</v>
      </c>
      <c r="H7" s="35"/>
      <c r="I7" s="35"/>
      <c r="J7" s="35"/>
      <c r="K7" s="1" t="s">
        <v>2</v>
      </c>
      <c r="L7" s="35"/>
      <c r="M7" s="35"/>
      <c r="N7" s="35"/>
      <c r="O7" s="1" t="s">
        <v>2</v>
      </c>
    </row>
    <row r="8" spans="2:15" x14ac:dyDescent="0.3">
      <c r="B8" s="2" t="s">
        <v>3</v>
      </c>
      <c r="C8" s="3" t="s">
        <v>18</v>
      </c>
      <c r="D8" s="26">
        <v>138222325.53</v>
      </c>
      <c r="E8" s="26">
        <v>140605469.11000001</v>
      </c>
      <c r="F8" s="28">
        <f>E8-D8</f>
        <v>2383143.5800000131</v>
      </c>
      <c r="G8" s="4">
        <f>E8/D8*100</f>
        <v>101.72413795735392</v>
      </c>
      <c r="H8" s="28">
        <v>142429682.03999999</v>
      </c>
      <c r="I8" s="28">
        <v>135729582.03999999</v>
      </c>
      <c r="J8" s="28">
        <f>I8-H8</f>
        <v>-6700100</v>
      </c>
      <c r="K8" s="4">
        <f>I8/H8*100</f>
        <v>95.295854133748364</v>
      </c>
      <c r="L8" s="28">
        <v>118894832.90000001</v>
      </c>
      <c r="M8" s="28">
        <v>118894832.90000001</v>
      </c>
      <c r="N8" s="28">
        <f>M8-L8</f>
        <v>0</v>
      </c>
      <c r="O8" s="4">
        <f>M8/L8*100</f>
        <v>100</v>
      </c>
    </row>
    <row r="9" spans="2:15" ht="26.4" x14ac:dyDescent="0.3">
      <c r="B9" s="5" t="s">
        <v>4</v>
      </c>
      <c r="C9" s="3" t="s">
        <v>19</v>
      </c>
      <c r="D9" s="26">
        <v>17572831.82</v>
      </c>
      <c r="E9" s="26">
        <v>17093086.870000001</v>
      </c>
      <c r="F9" s="28">
        <f t="shared" ref="F9:F18" si="0">E9-D9</f>
        <v>-479744.94999999925</v>
      </c>
      <c r="G9" s="4">
        <f t="shared" ref="G9:G18" si="1">E9/D9*100</f>
        <v>97.269962206922216</v>
      </c>
      <c r="H9" s="28">
        <v>17357095.260000002</v>
      </c>
      <c r="I9" s="28">
        <v>17357095.260000002</v>
      </c>
      <c r="J9" s="28">
        <f t="shared" ref="J9:J18" si="2">I9-H9</f>
        <v>0</v>
      </c>
      <c r="K9" s="4">
        <f t="shared" ref="K9:K18" si="3">I9/H9*100</f>
        <v>100</v>
      </c>
      <c r="L9" s="28">
        <v>15441253.109999999</v>
      </c>
      <c r="M9" s="28">
        <v>15441253.109999999</v>
      </c>
      <c r="N9" s="28">
        <f t="shared" ref="N9:N18" si="4">M9-L9</f>
        <v>0</v>
      </c>
      <c r="O9" s="4">
        <f t="shared" ref="O9:O18" si="5">M9/L9*100</f>
        <v>100</v>
      </c>
    </row>
    <row r="10" spans="2:15" x14ac:dyDescent="0.3">
      <c r="B10" s="2" t="s">
        <v>5</v>
      </c>
      <c r="C10" s="3" t="s">
        <v>20</v>
      </c>
      <c r="D10" s="26">
        <v>116439444.59999999</v>
      </c>
      <c r="E10" s="26">
        <v>132297650.81</v>
      </c>
      <c r="F10" s="28">
        <f t="shared" si="0"/>
        <v>15858206.210000008</v>
      </c>
      <c r="G10" s="4">
        <f t="shared" si="1"/>
        <v>113.6192733179698</v>
      </c>
      <c r="H10" s="28">
        <v>125684631.22</v>
      </c>
      <c r="I10" s="28">
        <v>132384731.22</v>
      </c>
      <c r="J10" s="28">
        <f t="shared" si="2"/>
        <v>6700100</v>
      </c>
      <c r="K10" s="4">
        <f t="shared" si="3"/>
        <v>105.33088249133027</v>
      </c>
      <c r="L10" s="28">
        <v>94282605.560000002</v>
      </c>
      <c r="M10" s="28">
        <v>94282605.560000002</v>
      </c>
      <c r="N10" s="28">
        <f t="shared" si="4"/>
        <v>0</v>
      </c>
      <c r="O10" s="4">
        <f t="shared" si="5"/>
        <v>100</v>
      </c>
    </row>
    <row r="11" spans="2:15" x14ac:dyDescent="0.3">
      <c r="B11" s="2" t="s">
        <v>6</v>
      </c>
      <c r="C11" s="3" t="s">
        <v>21</v>
      </c>
      <c r="D11" s="26">
        <v>222045658.00999999</v>
      </c>
      <c r="E11" s="26">
        <v>230903264.90000001</v>
      </c>
      <c r="F11" s="28">
        <f t="shared" si="0"/>
        <v>8857606.8900000155</v>
      </c>
      <c r="G11" s="4">
        <f t="shared" si="1"/>
        <v>103.98909258995783</v>
      </c>
      <c r="H11" s="28">
        <v>168402589.90000001</v>
      </c>
      <c r="I11" s="28">
        <v>168402589.90000001</v>
      </c>
      <c r="J11" s="28">
        <f t="shared" si="2"/>
        <v>0</v>
      </c>
      <c r="K11" s="4">
        <f t="shared" si="3"/>
        <v>100</v>
      </c>
      <c r="L11" s="28">
        <v>748271921.55999994</v>
      </c>
      <c r="M11" s="28">
        <v>748271921.55999994</v>
      </c>
      <c r="N11" s="28">
        <f t="shared" si="4"/>
        <v>0</v>
      </c>
      <c r="O11" s="4">
        <f t="shared" si="5"/>
        <v>100</v>
      </c>
    </row>
    <row r="12" spans="2:15" x14ac:dyDescent="0.3">
      <c r="B12" s="2" t="s">
        <v>7</v>
      </c>
      <c r="C12" s="3" t="s">
        <v>22</v>
      </c>
      <c r="D12" s="26">
        <v>0</v>
      </c>
      <c r="E12" s="26"/>
      <c r="F12" s="28">
        <f t="shared" si="0"/>
        <v>0</v>
      </c>
      <c r="G12" s="4" t="s">
        <v>48</v>
      </c>
      <c r="H12" s="28">
        <v>100</v>
      </c>
      <c r="I12" s="28">
        <v>100</v>
      </c>
      <c r="J12" s="28">
        <f t="shared" si="2"/>
        <v>0</v>
      </c>
      <c r="K12" s="4" t="s">
        <v>26</v>
      </c>
      <c r="L12" s="28">
        <v>0</v>
      </c>
      <c r="M12" s="28"/>
      <c r="N12" s="28">
        <f t="shared" si="4"/>
        <v>0</v>
      </c>
      <c r="O12" s="4" t="s">
        <v>26</v>
      </c>
    </row>
    <row r="13" spans="2:15" x14ac:dyDescent="0.3">
      <c r="B13" s="2" t="s">
        <v>8</v>
      </c>
      <c r="C13" s="3" t="s">
        <v>23</v>
      </c>
      <c r="D13" s="26">
        <v>1633075151.1600001</v>
      </c>
      <c r="E13" s="26">
        <v>1653714165.75</v>
      </c>
      <c r="F13" s="28">
        <f t="shared" si="0"/>
        <v>20639014.589999914</v>
      </c>
      <c r="G13" s="4">
        <f t="shared" si="1"/>
        <v>101.26381290997782</v>
      </c>
      <c r="H13" s="28">
        <v>1535658148.4300001</v>
      </c>
      <c r="I13" s="28">
        <v>1535658148.4300001</v>
      </c>
      <c r="J13" s="28">
        <f t="shared" si="2"/>
        <v>0</v>
      </c>
      <c r="K13" s="4">
        <f t="shared" si="3"/>
        <v>100</v>
      </c>
      <c r="L13" s="28">
        <v>1514591348.1600001</v>
      </c>
      <c r="M13" s="28">
        <v>1514591348.1600001</v>
      </c>
      <c r="N13" s="28">
        <f t="shared" si="4"/>
        <v>0</v>
      </c>
      <c r="O13" s="4">
        <f t="shared" si="5"/>
        <v>100</v>
      </c>
    </row>
    <row r="14" spans="2:15" x14ac:dyDescent="0.3">
      <c r="B14" s="2" t="s">
        <v>9</v>
      </c>
      <c r="C14" s="3" t="s">
        <v>24</v>
      </c>
      <c r="D14" s="26">
        <v>119569146.91</v>
      </c>
      <c r="E14" s="26">
        <v>122185931.76000001</v>
      </c>
      <c r="F14" s="28">
        <f t="shared" si="0"/>
        <v>2616784.8500000089</v>
      </c>
      <c r="G14" s="4">
        <f t="shared" si="1"/>
        <v>102.1885117671448</v>
      </c>
      <c r="H14" s="28">
        <v>119163889.51000001</v>
      </c>
      <c r="I14" s="28">
        <v>119163889.51000001</v>
      </c>
      <c r="J14" s="28">
        <f t="shared" si="2"/>
        <v>0</v>
      </c>
      <c r="K14" s="4">
        <f t="shared" si="3"/>
        <v>100</v>
      </c>
      <c r="L14" s="28">
        <v>102671216.15000001</v>
      </c>
      <c r="M14" s="28">
        <v>102671216.15000001</v>
      </c>
      <c r="N14" s="28">
        <f t="shared" si="4"/>
        <v>0</v>
      </c>
      <c r="O14" s="4">
        <f t="shared" si="5"/>
        <v>100</v>
      </c>
    </row>
    <row r="15" spans="2:15" x14ac:dyDescent="0.3">
      <c r="B15" s="2" t="s">
        <v>10</v>
      </c>
      <c r="C15" s="3" t="s">
        <v>25</v>
      </c>
      <c r="D15" s="26">
        <v>66553723</v>
      </c>
      <c r="E15" s="26">
        <v>66553723</v>
      </c>
      <c r="F15" s="28">
        <f t="shared" si="0"/>
        <v>0</v>
      </c>
      <c r="G15" s="4">
        <f t="shared" si="1"/>
        <v>100</v>
      </c>
      <c r="H15" s="28">
        <v>73126649.510000005</v>
      </c>
      <c r="I15" s="28">
        <v>73126649.510000005</v>
      </c>
      <c r="J15" s="28">
        <f t="shared" si="2"/>
        <v>0</v>
      </c>
      <c r="K15" s="4">
        <f t="shared" si="3"/>
        <v>100</v>
      </c>
      <c r="L15" s="28">
        <v>71489176.049999997</v>
      </c>
      <c r="M15" s="28">
        <v>71489176.049999997</v>
      </c>
      <c r="N15" s="28">
        <f t="shared" si="4"/>
        <v>0</v>
      </c>
      <c r="O15" s="4">
        <f t="shared" si="5"/>
        <v>100</v>
      </c>
    </row>
    <row r="16" spans="2:15" x14ac:dyDescent="0.3">
      <c r="B16" s="2" t="s">
        <v>11</v>
      </c>
      <c r="C16" s="3">
        <v>11</v>
      </c>
      <c r="D16" s="26">
        <v>53584783.340000004</v>
      </c>
      <c r="E16" s="26">
        <v>59731533.369999997</v>
      </c>
      <c r="F16" s="28">
        <f t="shared" si="0"/>
        <v>6146750.0299999937</v>
      </c>
      <c r="G16" s="4">
        <f t="shared" si="1"/>
        <v>111.47107377666967</v>
      </c>
      <c r="H16" s="28">
        <v>44547719.310000002</v>
      </c>
      <c r="I16" s="28">
        <v>44547719.310000002</v>
      </c>
      <c r="J16" s="28">
        <f t="shared" si="2"/>
        <v>0</v>
      </c>
      <c r="K16" s="4">
        <f t="shared" si="3"/>
        <v>100</v>
      </c>
      <c r="L16" s="28">
        <v>71847235.569999993</v>
      </c>
      <c r="M16" s="28">
        <v>71847235.569999993</v>
      </c>
      <c r="N16" s="28">
        <f t="shared" si="4"/>
        <v>0</v>
      </c>
      <c r="O16" s="4">
        <f t="shared" si="5"/>
        <v>100</v>
      </c>
    </row>
    <row r="17" spans="2:15" x14ac:dyDescent="0.3">
      <c r="B17" s="5" t="s">
        <v>12</v>
      </c>
      <c r="C17" s="3">
        <v>12</v>
      </c>
      <c r="D17" s="26">
        <v>17079676.620000001</v>
      </c>
      <c r="E17" s="26">
        <v>17325526.02</v>
      </c>
      <c r="F17" s="28">
        <f t="shared" si="0"/>
        <v>245849.39999999851</v>
      </c>
      <c r="G17" s="4">
        <f t="shared" si="1"/>
        <v>101.43942655045419</v>
      </c>
      <c r="H17" s="28">
        <v>16005500</v>
      </c>
      <c r="I17" s="28">
        <v>16005500</v>
      </c>
      <c r="J17" s="28">
        <f t="shared" si="2"/>
        <v>0</v>
      </c>
      <c r="K17" s="4">
        <f t="shared" si="3"/>
        <v>100</v>
      </c>
      <c r="L17" s="28">
        <v>13839700</v>
      </c>
      <c r="M17" s="28">
        <v>13839700</v>
      </c>
      <c r="N17" s="28">
        <f t="shared" si="4"/>
        <v>0</v>
      </c>
      <c r="O17" s="4">
        <f t="shared" si="5"/>
        <v>100</v>
      </c>
    </row>
    <row r="18" spans="2:15" ht="26.4" x14ac:dyDescent="0.3">
      <c r="B18" s="5" t="s">
        <v>13</v>
      </c>
      <c r="C18" s="3">
        <v>13</v>
      </c>
      <c r="D18" s="26">
        <v>100000</v>
      </c>
      <c r="E18" s="26">
        <v>100000</v>
      </c>
      <c r="F18" s="28">
        <f t="shared" si="0"/>
        <v>0</v>
      </c>
      <c r="G18" s="4">
        <f t="shared" si="1"/>
        <v>100</v>
      </c>
      <c r="H18" s="28">
        <v>96712.33</v>
      </c>
      <c r="I18" s="28">
        <v>96712.33</v>
      </c>
      <c r="J18" s="28">
        <f t="shared" si="2"/>
        <v>0</v>
      </c>
      <c r="K18" s="4">
        <f t="shared" si="3"/>
        <v>100</v>
      </c>
      <c r="L18" s="28">
        <v>63378.99</v>
      </c>
      <c r="M18" s="28">
        <v>63378.99</v>
      </c>
      <c r="N18" s="28">
        <f t="shared" si="4"/>
        <v>0</v>
      </c>
      <c r="O18" s="4">
        <f t="shared" si="5"/>
        <v>100</v>
      </c>
    </row>
    <row r="19" spans="2:15" x14ac:dyDescent="0.3">
      <c r="B19" s="6" t="s">
        <v>14</v>
      </c>
      <c r="C19" s="7"/>
      <c r="D19" s="9">
        <f>SUM(D8:D18)</f>
        <v>2384242740.9900002</v>
      </c>
      <c r="E19" s="9">
        <f t="shared" ref="E19:F19" si="6">SUM(E8:E18)</f>
        <v>2440510351.5900002</v>
      </c>
      <c r="F19" s="27">
        <f t="shared" si="6"/>
        <v>56267610.599999949</v>
      </c>
      <c r="G19" s="8">
        <f>E19/D19*100</f>
        <v>102.35997827036</v>
      </c>
      <c r="H19" s="27">
        <f t="shared" ref="H19:I19" si="7">SUM(H8:H18)</f>
        <v>2242472717.5099998</v>
      </c>
      <c r="I19" s="27">
        <f t="shared" si="7"/>
        <v>2242472717.5099998</v>
      </c>
      <c r="J19" s="27">
        <f t="shared" ref="J19" si="8">SUM(J8:J18)</f>
        <v>0</v>
      </c>
      <c r="K19" s="8">
        <f>I19/H19*100</f>
        <v>100</v>
      </c>
      <c r="L19" s="27">
        <f t="shared" ref="L19:M19" si="9">SUM(L8:L18)</f>
        <v>2751392668.0500002</v>
      </c>
      <c r="M19" s="27">
        <f t="shared" si="9"/>
        <v>2751392668.0500002</v>
      </c>
      <c r="N19" s="27">
        <f t="shared" ref="N19" si="10">SUM(N8:N18)</f>
        <v>0</v>
      </c>
      <c r="O19" s="8">
        <f>M19/L19*100</f>
        <v>100</v>
      </c>
    </row>
    <row r="23" spans="2:15" x14ac:dyDescent="0.3">
      <c r="E23" s="22"/>
    </row>
  </sheetData>
  <mergeCells count="14">
    <mergeCell ref="B5:B7"/>
    <mergeCell ref="L5:O5"/>
    <mergeCell ref="L6:L7"/>
    <mergeCell ref="M6:M7"/>
    <mergeCell ref="N6:N7"/>
    <mergeCell ref="C5:C7"/>
    <mergeCell ref="D5:G5"/>
    <mergeCell ref="D6:D7"/>
    <mergeCell ref="E6:E7"/>
    <mergeCell ref="F6:F7"/>
    <mergeCell ref="H5:K5"/>
    <mergeCell ref="H6:H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2"/>
  <sheetViews>
    <sheetView tabSelected="1" topLeftCell="C19" zoomScale="110" zoomScaleNormal="110" workbookViewId="0">
      <selection activeCell="L16" sqref="L16"/>
    </sheetView>
  </sheetViews>
  <sheetFormatPr defaultRowHeight="14.4" x14ac:dyDescent="0.3"/>
  <cols>
    <col min="2" max="2" width="34" customWidth="1"/>
    <col min="3" max="3" width="17.77734375" bestFit="1" customWidth="1"/>
    <col min="4" max="4" width="16.77734375" customWidth="1"/>
    <col min="5" max="5" width="15.21875" style="17" bestFit="1" customWidth="1"/>
    <col min="6" max="6" width="8.5546875" bestFit="1" customWidth="1"/>
    <col min="7" max="7" width="17.77734375" bestFit="1" customWidth="1"/>
    <col min="8" max="8" width="17.88671875" customWidth="1"/>
    <col min="9" max="9" width="17.77734375" customWidth="1"/>
    <col min="10" max="10" width="8.88671875" customWidth="1"/>
    <col min="11" max="11" width="18.77734375" bestFit="1" customWidth="1"/>
    <col min="12" max="13" width="17.77734375" bestFit="1" customWidth="1"/>
    <col min="14" max="14" width="0" hidden="1" customWidth="1"/>
  </cols>
  <sheetData>
    <row r="1" spans="2:14" ht="17.399999999999999" customHeight="1" x14ac:dyDescent="0.3">
      <c r="B1" s="36" t="s">
        <v>53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2:14" ht="15.6" customHeight="1" x14ac:dyDescent="0.3"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2:14" ht="37.200000000000003" customHeight="1" x14ac:dyDescent="0.3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2:14" x14ac:dyDescent="0.3">
      <c r="B4" s="41" t="s">
        <v>27</v>
      </c>
      <c r="C4" s="38" t="s">
        <v>16</v>
      </c>
      <c r="D4" s="39"/>
      <c r="E4" s="39"/>
      <c r="F4" s="40"/>
      <c r="G4" s="38" t="s">
        <v>43</v>
      </c>
      <c r="H4" s="39"/>
      <c r="I4" s="39"/>
      <c r="J4" s="40"/>
      <c r="K4" s="38" t="s">
        <v>46</v>
      </c>
      <c r="L4" s="39"/>
      <c r="M4" s="39"/>
      <c r="N4" s="40"/>
    </row>
    <row r="5" spans="2:14" ht="23.4" customHeight="1" x14ac:dyDescent="0.3">
      <c r="B5" s="42"/>
      <c r="C5" s="31" t="s">
        <v>15</v>
      </c>
      <c r="D5" s="31" t="s">
        <v>47</v>
      </c>
      <c r="E5" s="31" t="s">
        <v>17</v>
      </c>
      <c r="F5" s="18" t="s">
        <v>28</v>
      </c>
      <c r="G5" s="31" t="s">
        <v>15</v>
      </c>
      <c r="H5" s="31" t="s">
        <v>47</v>
      </c>
      <c r="I5" s="31" t="s">
        <v>17</v>
      </c>
      <c r="J5" s="18" t="s">
        <v>28</v>
      </c>
      <c r="K5" s="31" t="s">
        <v>15</v>
      </c>
      <c r="L5" s="31" t="s">
        <v>47</v>
      </c>
      <c r="M5" s="31" t="s">
        <v>17</v>
      </c>
      <c r="N5" s="18" t="s">
        <v>28</v>
      </c>
    </row>
    <row r="6" spans="2:14" x14ac:dyDescent="0.3">
      <c r="B6" s="43"/>
      <c r="C6" s="33"/>
      <c r="D6" s="33"/>
      <c r="E6" s="33"/>
      <c r="F6" s="18" t="s">
        <v>29</v>
      </c>
      <c r="G6" s="33"/>
      <c r="H6" s="33"/>
      <c r="I6" s="33"/>
      <c r="J6" s="18" t="s">
        <v>29</v>
      </c>
      <c r="K6" s="33"/>
      <c r="L6" s="33"/>
      <c r="M6" s="33"/>
      <c r="N6" s="18" t="s">
        <v>29</v>
      </c>
    </row>
    <row r="7" spans="2:14" x14ac:dyDescent="0.3">
      <c r="B7" s="13"/>
      <c r="C7" s="24">
        <f>SUM(C8:C25)</f>
        <v>2233561987.3200002</v>
      </c>
      <c r="D7" s="24">
        <f>SUM(D8:D25)</f>
        <v>2290265796.0199995</v>
      </c>
      <c r="E7" s="25">
        <f>D7-C7</f>
        <v>56703808.699999332</v>
      </c>
      <c r="F7" s="11">
        <f>D7/C7*100</f>
        <v>102.53871658910334</v>
      </c>
      <c r="G7" s="24">
        <f>SUM(G8:G25)</f>
        <v>2082533643.8399999</v>
      </c>
      <c r="H7" s="24">
        <f>SUM(H8:H25)</f>
        <v>2089233743.8399999</v>
      </c>
      <c r="I7" s="24">
        <f>H7-G7</f>
        <v>6700100</v>
      </c>
      <c r="J7" s="11">
        <f>H7/G7*100</f>
        <v>100.32172829571412</v>
      </c>
      <c r="K7" s="24">
        <f>SUM(K8:K25)</f>
        <v>2622364575.5</v>
      </c>
      <c r="L7" s="24">
        <f>SUM(L8:L25)</f>
        <v>2622364575.5</v>
      </c>
      <c r="M7" s="24">
        <f>L7-K7</f>
        <v>0</v>
      </c>
      <c r="N7" s="11">
        <f>L7/K7*100</f>
        <v>100</v>
      </c>
    </row>
    <row r="8" spans="2:14" ht="39.6" x14ac:dyDescent="0.3">
      <c r="B8" s="14" t="s">
        <v>30</v>
      </c>
      <c r="C8" s="19">
        <v>687006.5</v>
      </c>
      <c r="D8" s="19">
        <v>943939.96</v>
      </c>
      <c r="E8" s="20">
        <f>D8-C8</f>
        <v>256933.45999999996</v>
      </c>
      <c r="F8" s="12">
        <f>D8/C8*100</f>
        <v>137.39898530799925</v>
      </c>
      <c r="G8" s="19">
        <v>1025790.33</v>
      </c>
      <c r="H8" s="19">
        <v>1025790.33</v>
      </c>
      <c r="I8" s="29">
        <f>H8-G8</f>
        <v>0</v>
      </c>
      <c r="J8" s="12">
        <f>H8/G8*100</f>
        <v>100</v>
      </c>
      <c r="K8" s="19">
        <v>787747.39</v>
      </c>
      <c r="L8" s="19">
        <v>787747.39</v>
      </c>
      <c r="M8" s="29">
        <f>L8-K8</f>
        <v>0</v>
      </c>
      <c r="N8" s="12">
        <f>L8/K8*100</f>
        <v>100</v>
      </c>
    </row>
    <row r="9" spans="2:14" ht="105.6" customHeight="1" x14ac:dyDescent="0.3">
      <c r="B9" s="5" t="s">
        <v>31</v>
      </c>
      <c r="C9" s="19">
        <v>14916287.32</v>
      </c>
      <c r="D9" s="19">
        <v>14536542.369999999</v>
      </c>
      <c r="E9" s="20">
        <f t="shared" ref="E9:E25" si="0">D9-C9</f>
        <v>-379744.95000000112</v>
      </c>
      <c r="F9" s="12">
        <f t="shared" ref="F9:F25" si="1">D9/C9*100</f>
        <v>97.45415905544516</v>
      </c>
      <c r="G9" s="19">
        <v>14142341.85</v>
      </c>
      <c r="H9" s="19">
        <v>14142341.85</v>
      </c>
      <c r="I9" s="29">
        <f t="shared" ref="I9:I25" si="2">H9-G9</f>
        <v>0</v>
      </c>
      <c r="J9" s="12">
        <f t="shared" ref="J9:J25" si="3">H9/G9*100</f>
        <v>100</v>
      </c>
      <c r="K9" s="19">
        <v>13026313.050000001</v>
      </c>
      <c r="L9" s="19">
        <v>13026313.050000001</v>
      </c>
      <c r="M9" s="29">
        <f t="shared" ref="M9:M25" si="4">L9-K9</f>
        <v>0</v>
      </c>
      <c r="N9" s="12">
        <f t="shared" ref="N9:N25" si="5">L9/K9*100</f>
        <v>100</v>
      </c>
    </row>
    <row r="10" spans="2:14" ht="66" x14ac:dyDescent="0.3">
      <c r="B10" s="5" t="s">
        <v>32</v>
      </c>
      <c r="C10" s="19">
        <v>22557287.850000001</v>
      </c>
      <c r="D10" s="19">
        <v>26250750.149999999</v>
      </c>
      <c r="E10" s="20">
        <f t="shared" si="0"/>
        <v>3693462.299999997</v>
      </c>
      <c r="F10" s="12">
        <f t="shared" si="1"/>
        <v>116.37369848964354</v>
      </c>
      <c r="G10" s="19">
        <v>20954041.129999999</v>
      </c>
      <c r="H10" s="19">
        <v>20954041.129999999</v>
      </c>
      <c r="I10" s="29">
        <f t="shared" si="2"/>
        <v>0</v>
      </c>
      <c r="J10" s="12">
        <f t="shared" si="3"/>
        <v>100</v>
      </c>
      <c r="K10" s="19">
        <v>21573401.829999998</v>
      </c>
      <c r="L10" s="19">
        <v>21573401.829999998</v>
      </c>
      <c r="M10" s="29">
        <f t="shared" si="4"/>
        <v>0</v>
      </c>
      <c r="N10" s="12">
        <f t="shared" si="5"/>
        <v>100</v>
      </c>
    </row>
    <row r="11" spans="2:14" ht="52.8" x14ac:dyDescent="0.3">
      <c r="B11" s="5" t="s">
        <v>33</v>
      </c>
      <c r="C11" s="19">
        <v>239647797.66</v>
      </c>
      <c r="D11" s="19">
        <v>260186697.27000001</v>
      </c>
      <c r="E11" s="20">
        <f t="shared" si="0"/>
        <v>20538899.610000014</v>
      </c>
      <c r="F11" s="12">
        <f t="shared" si="1"/>
        <v>108.57045205945917</v>
      </c>
      <c r="G11" s="19">
        <v>251347480.34</v>
      </c>
      <c r="H11" s="19">
        <v>251347480.34</v>
      </c>
      <c r="I11" s="29">
        <f t="shared" si="2"/>
        <v>0</v>
      </c>
      <c r="J11" s="12">
        <f t="shared" si="3"/>
        <v>100</v>
      </c>
      <c r="K11" s="19">
        <v>233851670.93000001</v>
      </c>
      <c r="L11" s="19">
        <v>233851670.93000001</v>
      </c>
      <c r="M11" s="29">
        <f t="shared" si="4"/>
        <v>0</v>
      </c>
      <c r="N11" s="12">
        <f t="shared" si="5"/>
        <v>100</v>
      </c>
    </row>
    <row r="12" spans="2:14" ht="66" x14ac:dyDescent="0.3">
      <c r="B12" s="5" t="s">
        <v>49</v>
      </c>
      <c r="C12" s="19">
        <v>656041.12</v>
      </c>
      <c r="D12" s="19">
        <v>676041.12</v>
      </c>
      <c r="E12" s="20">
        <f t="shared" si="0"/>
        <v>20000</v>
      </c>
      <c r="F12" s="12">
        <f t="shared" si="1"/>
        <v>103.048589393299</v>
      </c>
      <c r="G12" s="19">
        <v>660350.22</v>
      </c>
      <c r="H12" s="19">
        <v>660350.22</v>
      </c>
      <c r="I12" s="29">
        <f t="shared" si="2"/>
        <v>0</v>
      </c>
      <c r="J12" s="12">
        <f t="shared" si="3"/>
        <v>100</v>
      </c>
      <c r="K12" s="19">
        <v>664835.99</v>
      </c>
      <c r="L12" s="19">
        <v>664835.99</v>
      </c>
      <c r="M12" s="29">
        <f t="shared" si="4"/>
        <v>0</v>
      </c>
      <c r="N12" s="12">
        <f t="shared" si="5"/>
        <v>100</v>
      </c>
    </row>
    <row r="13" spans="2:14" ht="52.8" x14ac:dyDescent="0.3">
      <c r="B13" s="5" t="s">
        <v>44</v>
      </c>
      <c r="C13" s="19">
        <v>17304476.379999999</v>
      </c>
      <c r="D13" s="19">
        <v>19610867.120000001</v>
      </c>
      <c r="E13" s="20">
        <f t="shared" ref="E13" si="6">D13-C13</f>
        <v>2306390.7400000021</v>
      </c>
      <c r="F13" s="12">
        <f t="shared" ref="F13" si="7">D13/C13*100</f>
        <v>113.3282896826954</v>
      </c>
      <c r="G13" s="19">
        <v>13952215.130000001</v>
      </c>
      <c r="H13" s="19">
        <v>13952215.130000001</v>
      </c>
      <c r="I13" s="29">
        <f>H13-G13</f>
        <v>0</v>
      </c>
      <c r="J13" s="12">
        <f t="shared" ref="J13" si="8">H13/G13*100</f>
        <v>100</v>
      </c>
      <c r="K13" s="19">
        <v>0</v>
      </c>
      <c r="L13" s="19">
        <v>0</v>
      </c>
      <c r="M13" s="29">
        <f t="shared" ref="M13" si="9">L13-K13</f>
        <v>0</v>
      </c>
      <c r="N13" s="12" t="e">
        <f t="shared" ref="N13" si="10">L13/K13*100</f>
        <v>#DIV/0!</v>
      </c>
    </row>
    <row r="14" spans="2:14" ht="39.6" x14ac:dyDescent="0.3">
      <c r="B14" s="5" t="s">
        <v>34</v>
      </c>
      <c r="C14" s="19">
        <v>39043700</v>
      </c>
      <c r="D14" s="19">
        <v>39179374.009999998</v>
      </c>
      <c r="E14" s="20">
        <f t="shared" si="0"/>
        <v>135674.00999999791</v>
      </c>
      <c r="F14" s="12">
        <f t="shared" si="1"/>
        <v>100.34749270688997</v>
      </c>
      <c r="G14" s="19">
        <v>39465100</v>
      </c>
      <c r="H14" s="19">
        <v>46165200</v>
      </c>
      <c r="I14" s="29">
        <f t="shared" si="2"/>
        <v>6700100</v>
      </c>
      <c r="J14" s="12">
        <f t="shared" si="3"/>
        <v>116.97727865886569</v>
      </c>
      <c r="K14" s="19">
        <v>39237900</v>
      </c>
      <c r="L14" s="19">
        <v>39237900</v>
      </c>
      <c r="M14" s="29">
        <f t="shared" si="4"/>
        <v>0</v>
      </c>
      <c r="N14" s="12">
        <f t="shared" si="5"/>
        <v>100</v>
      </c>
    </row>
    <row r="15" spans="2:14" ht="52.8" x14ac:dyDescent="0.3">
      <c r="B15" s="5" t="s">
        <v>50</v>
      </c>
      <c r="C15" s="19">
        <v>1012000</v>
      </c>
      <c r="D15" s="19">
        <v>2458770.84</v>
      </c>
      <c r="E15" s="20">
        <f t="shared" si="0"/>
        <v>1446770.8399999999</v>
      </c>
      <c r="F15" s="12">
        <f t="shared" si="1"/>
        <v>242.96154545454542</v>
      </c>
      <c r="G15" s="19">
        <v>1047100</v>
      </c>
      <c r="H15" s="19">
        <v>1047100</v>
      </c>
      <c r="I15" s="29">
        <f t="shared" si="2"/>
        <v>0</v>
      </c>
      <c r="J15" s="12">
        <f t="shared" si="3"/>
        <v>100</v>
      </c>
      <c r="K15" s="19">
        <v>1082000</v>
      </c>
      <c r="L15" s="19">
        <v>1082000</v>
      </c>
      <c r="M15" s="29">
        <f t="shared" si="4"/>
        <v>0</v>
      </c>
      <c r="N15" s="12">
        <f t="shared" si="5"/>
        <v>100</v>
      </c>
    </row>
    <row r="16" spans="2:14" ht="92.4" x14ac:dyDescent="0.3">
      <c r="B16" s="15" t="s">
        <v>51</v>
      </c>
      <c r="C16" s="21">
        <v>100000</v>
      </c>
      <c r="D16" s="21">
        <v>100000</v>
      </c>
      <c r="E16" s="20">
        <f t="shared" si="0"/>
        <v>0</v>
      </c>
      <c r="F16" s="12">
        <f t="shared" si="1"/>
        <v>100</v>
      </c>
      <c r="G16" s="21">
        <v>100000</v>
      </c>
      <c r="H16" s="21">
        <v>100000</v>
      </c>
      <c r="I16" s="29">
        <f t="shared" si="2"/>
        <v>0</v>
      </c>
      <c r="J16" s="12">
        <f t="shared" si="3"/>
        <v>100</v>
      </c>
      <c r="K16" s="21">
        <v>150000</v>
      </c>
      <c r="L16" s="21">
        <v>150000</v>
      </c>
      <c r="M16" s="29">
        <f t="shared" si="4"/>
        <v>0</v>
      </c>
      <c r="N16" s="12">
        <f t="shared" si="5"/>
        <v>100</v>
      </c>
    </row>
    <row r="17" spans="2:14" ht="39.6" x14ac:dyDescent="0.3">
      <c r="B17" s="5" t="s">
        <v>35</v>
      </c>
      <c r="C17" s="19">
        <v>1563572765.26</v>
      </c>
      <c r="D17" s="19">
        <v>1583025277.0999999</v>
      </c>
      <c r="E17" s="20">
        <f t="shared" si="0"/>
        <v>19452511.839999914</v>
      </c>
      <c r="F17" s="12">
        <f t="shared" si="1"/>
        <v>101.24410659178788</v>
      </c>
      <c r="G17" s="19">
        <v>1468840246.8800001</v>
      </c>
      <c r="H17" s="19">
        <v>1468840246.8800001</v>
      </c>
      <c r="I17" s="29">
        <f t="shared" si="2"/>
        <v>0</v>
      </c>
      <c r="J17" s="12">
        <f t="shared" si="3"/>
        <v>100</v>
      </c>
      <c r="K17" s="19">
        <v>1426922246.1300001</v>
      </c>
      <c r="L17" s="19">
        <v>1426922246.1300001</v>
      </c>
      <c r="M17" s="29">
        <f t="shared" si="4"/>
        <v>0</v>
      </c>
      <c r="N17" s="12">
        <f t="shared" si="5"/>
        <v>100</v>
      </c>
    </row>
    <row r="18" spans="2:14" ht="66" x14ac:dyDescent="0.3">
      <c r="B18" s="5" t="s">
        <v>52</v>
      </c>
      <c r="C18" s="19">
        <v>140000</v>
      </c>
      <c r="D18" s="19">
        <v>140000</v>
      </c>
      <c r="E18" s="20">
        <f t="shared" ref="E18" si="11">D18-C18</f>
        <v>0</v>
      </c>
      <c r="F18" s="12">
        <f t="shared" ref="F18" si="12">D18/C18*100</f>
        <v>100</v>
      </c>
      <c r="G18" s="19">
        <v>140000</v>
      </c>
      <c r="H18" s="19">
        <v>140000</v>
      </c>
      <c r="I18" s="29">
        <f t="shared" ref="I18" si="13">H18-G18</f>
        <v>0</v>
      </c>
      <c r="J18" s="12">
        <f t="shared" ref="J18" si="14">H18/G18*100</f>
        <v>100</v>
      </c>
      <c r="K18" s="19">
        <v>0</v>
      </c>
      <c r="L18" s="19">
        <v>0</v>
      </c>
      <c r="M18" s="29">
        <f t="shared" si="4"/>
        <v>0</v>
      </c>
      <c r="N18" s="12" t="e">
        <f t="shared" si="5"/>
        <v>#DIV/0!</v>
      </c>
    </row>
    <row r="19" spans="2:14" ht="39.6" x14ac:dyDescent="0.3">
      <c r="B19" s="5" t="s">
        <v>36</v>
      </c>
      <c r="C19" s="19">
        <v>233568763.78999999</v>
      </c>
      <c r="D19" s="19">
        <v>238164896.44</v>
      </c>
      <c r="E19" s="20">
        <f t="shared" si="0"/>
        <v>4596132.650000006</v>
      </c>
      <c r="F19" s="12">
        <f t="shared" si="1"/>
        <v>101.96778566423905</v>
      </c>
      <c r="G19" s="19">
        <v>227082788.50999999</v>
      </c>
      <c r="H19" s="19">
        <v>227082788.50999999</v>
      </c>
      <c r="I19" s="29">
        <f t="shared" si="2"/>
        <v>0</v>
      </c>
      <c r="J19" s="12">
        <f t="shared" si="3"/>
        <v>100</v>
      </c>
      <c r="K19" s="19">
        <v>204621039.43000001</v>
      </c>
      <c r="L19" s="19">
        <v>204621039.43000001</v>
      </c>
      <c r="M19" s="29">
        <f t="shared" si="4"/>
        <v>0</v>
      </c>
      <c r="N19" s="12">
        <f t="shared" si="5"/>
        <v>100</v>
      </c>
    </row>
    <row r="20" spans="2:14" ht="26.4" x14ac:dyDescent="0.3">
      <c r="B20" s="5" t="s">
        <v>37</v>
      </c>
      <c r="C20" s="19">
        <v>2559123</v>
      </c>
      <c r="D20" s="19">
        <v>2559123</v>
      </c>
      <c r="E20" s="20">
        <f t="shared" si="0"/>
        <v>0</v>
      </c>
      <c r="F20" s="12">
        <f t="shared" si="1"/>
        <v>100</v>
      </c>
      <c r="G20" s="19">
        <v>3149749.51</v>
      </c>
      <c r="H20" s="19">
        <v>3149749.51</v>
      </c>
      <c r="I20" s="29">
        <f t="shared" si="2"/>
        <v>0</v>
      </c>
      <c r="J20" s="12">
        <f t="shared" si="3"/>
        <v>100</v>
      </c>
      <c r="K20" s="19">
        <v>1910976.05</v>
      </c>
      <c r="L20" s="19">
        <v>1910976.05</v>
      </c>
      <c r="M20" s="29">
        <f t="shared" si="4"/>
        <v>0</v>
      </c>
      <c r="N20" s="12">
        <f t="shared" si="5"/>
        <v>100</v>
      </c>
    </row>
    <row r="21" spans="2:14" ht="52.8" x14ac:dyDescent="0.3">
      <c r="B21" s="5" t="s">
        <v>38</v>
      </c>
      <c r="C21" s="19">
        <v>46011396.890000001</v>
      </c>
      <c r="D21" s="19">
        <v>51848343.359999999</v>
      </c>
      <c r="E21" s="20">
        <f t="shared" si="0"/>
        <v>5836946.4699999988</v>
      </c>
      <c r="F21" s="12">
        <f t="shared" si="1"/>
        <v>112.68587103311481</v>
      </c>
      <c r="G21" s="19">
        <v>37892096.859999999</v>
      </c>
      <c r="H21" s="19">
        <v>37892096.859999999</v>
      </c>
      <c r="I21" s="29">
        <f t="shared" si="2"/>
        <v>0</v>
      </c>
      <c r="J21" s="12">
        <f t="shared" si="3"/>
        <v>100</v>
      </c>
      <c r="K21" s="19">
        <v>37766154.57</v>
      </c>
      <c r="L21" s="19">
        <v>37766154.57</v>
      </c>
      <c r="M21" s="29">
        <f t="shared" si="4"/>
        <v>0</v>
      </c>
      <c r="N21" s="12">
        <f t="shared" si="5"/>
        <v>100</v>
      </c>
    </row>
    <row r="22" spans="2:14" ht="52.8" x14ac:dyDescent="0.3">
      <c r="B22" s="5" t="s">
        <v>39</v>
      </c>
      <c r="C22" s="19">
        <v>22540818.030000001</v>
      </c>
      <c r="D22" s="19">
        <v>26360748.609999999</v>
      </c>
      <c r="E22" s="20">
        <f t="shared" si="0"/>
        <v>3819930.5799999982</v>
      </c>
      <c r="F22" s="12">
        <f t="shared" si="1"/>
        <v>116.94672560204329</v>
      </c>
      <c r="G22" s="19">
        <v>2339343.08</v>
      </c>
      <c r="H22" s="19">
        <v>2339343.08</v>
      </c>
      <c r="I22" s="29">
        <f t="shared" si="2"/>
        <v>0</v>
      </c>
      <c r="J22" s="12">
        <f t="shared" si="3"/>
        <v>100</v>
      </c>
      <c r="K22" s="19">
        <v>722810.96</v>
      </c>
      <c r="L22" s="19">
        <v>722810.96</v>
      </c>
      <c r="M22" s="29">
        <f t="shared" si="4"/>
        <v>0</v>
      </c>
      <c r="N22" s="12">
        <f t="shared" si="5"/>
        <v>100</v>
      </c>
    </row>
    <row r="23" spans="2:14" ht="52.8" x14ac:dyDescent="0.3">
      <c r="B23" s="5" t="s">
        <v>40</v>
      </c>
      <c r="C23" s="19">
        <v>260000</v>
      </c>
      <c r="D23" s="19">
        <v>260000</v>
      </c>
      <c r="E23" s="20">
        <f t="shared" si="0"/>
        <v>0</v>
      </c>
      <c r="F23" s="12">
        <f t="shared" si="1"/>
        <v>100</v>
      </c>
      <c r="G23" s="19">
        <v>0</v>
      </c>
      <c r="H23" s="19">
        <v>0</v>
      </c>
      <c r="I23" s="29">
        <f t="shared" si="2"/>
        <v>0</v>
      </c>
      <c r="J23" s="12" t="e">
        <f t="shared" si="3"/>
        <v>#DIV/0!</v>
      </c>
      <c r="K23" s="19">
        <v>0</v>
      </c>
      <c r="L23" s="19">
        <v>0</v>
      </c>
      <c r="M23" s="29">
        <f t="shared" si="4"/>
        <v>0</v>
      </c>
      <c r="N23" s="12" t="e">
        <f t="shared" si="5"/>
        <v>#DIV/0!</v>
      </c>
    </row>
    <row r="24" spans="2:14" ht="36" x14ac:dyDescent="0.3">
      <c r="B24" s="16" t="s">
        <v>41</v>
      </c>
      <c r="C24" s="19">
        <v>2271423.52</v>
      </c>
      <c r="D24" s="19">
        <v>1670592.95</v>
      </c>
      <c r="E24" s="20">
        <f t="shared" si="0"/>
        <v>-600830.57000000007</v>
      </c>
      <c r="F24" s="12">
        <f t="shared" si="1"/>
        <v>73.548280859573026</v>
      </c>
      <c r="G24" s="19">
        <v>395000</v>
      </c>
      <c r="H24" s="19">
        <v>395000</v>
      </c>
      <c r="I24" s="29">
        <f t="shared" si="2"/>
        <v>0</v>
      </c>
      <c r="J24" s="12">
        <f t="shared" si="3"/>
        <v>100</v>
      </c>
      <c r="K24" s="19">
        <v>0</v>
      </c>
      <c r="L24" s="19">
        <v>0</v>
      </c>
      <c r="M24" s="29">
        <f t="shared" si="4"/>
        <v>0</v>
      </c>
      <c r="N24" s="12" t="e">
        <f t="shared" si="5"/>
        <v>#DIV/0!</v>
      </c>
    </row>
    <row r="25" spans="2:14" ht="36" x14ac:dyDescent="0.3">
      <c r="B25" s="16" t="s">
        <v>42</v>
      </c>
      <c r="C25" s="19">
        <v>26713100</v>
      </c>
      <c r="D25" s="19">
        <v>22293831.719999999</v>
      </c>
      <c r="E25" s="20">
        <f t="shared" si="0"/>
        <v>-4419268.2800000012</v>
      </c>
      <c r="F25" s="12">
        <f t="shared" si="1"/>
        <v>83.456550231908693</v>
      </c>
      <c r="G25" s="19">
        <v>0</v>
      </c>
      <c r="H25" s="19"/>
      <c r="I25" s="29">
        <f t="shared" si="2"/>
        <v>0</v>
      </c>
      <c r="J25" s="12" t="e">
        <f t="shared" si="3"/>
        <v>#DIV/0!</v>
      </c>
      <c r="K25" s="19">
        <v>640047479.16999996</v>
      </c>
      <c r="L25" s="19">
        <v>640047479.16999996</v>
      </c>
      <c r="M25" s="29">
        <f t="shared" si="4"/>
        <v>0</v>
      </c>
      <c r="N25" s="12">
        <f t="shared" si="5"/>
        <v>100</v>
      </c>
    </row>
    <row r="26" spans="2:14" x14ac:dyDescent="0.3">
      <c r="C26" s="30">
        <f>C7/2384242740.99*100</f>
        <v>93.680142081194589</v>
      </c>
      <c r="D26" s="30">
        <f>D7/2439890972.09*100</f>
        <v>93.867546632961535</v>
      </c>
      <c r="E26" s="23"/>
      <c r="G26" s="10">
        <f>G7/2242472717.51*100</f>
        <v>92.867736029912834</v>
      </c>
      <c r="H26" s="10">
        <f>H7/2242472717.51*100</f>
        <v>93.166517814310183</v>
      </c>
      <c r="K26" s="10">
        <f>K7/2751392668.05*100</f>
        <v>95.31044426888559</v>
      </c>
      <c r="L26" s="10">
        <f>L7/2751392668.05*100</f>
        <v>95.31044426888559</v>
      </c>
    </row>
    <row r="27" spans="2:14" x14ac:dyDescent="0.3">
      <c r="C27" s="30"/>
      <c r="D27" s="30">
        <f>D26-C26</f>
        <v>0.18740455176694581</v>
      </c>
      <c r="H27" s="10">
        <f>H26-G26</f>
        <v>0.29878178439734882</v>
      </c>
      <c r="L27" s="10">
        <f>L26-K26</f>
        <v>0</v>
      </c>
    </row>
    <row r="32" spans="2:14" x14ac:dyDescent="0.3">
      <c r="D32" s="22"/>
    </row>
  </sheetData>
  <mergeCells count="14">
    <mergeCell ref="B1:M3"/>
    <mergeCell ref="K4:N4"/>
    <mergeCell ref="K5:K6"/>
    <mergeCell ref="L5:L6"/>
    <mergeCell ref="M5:M6"/>
    <mergeCell ref="B4:B6"/>
    <mergeCell ref="C4:F4"/>
    <mergeCell ref="C5:C6"/>
    <mergeCell ref="D5:D6"/>
    <mergeCell ref="E5:E6"/>
    <mergeCell ref="G4:J4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6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Изм по разделам (прилож2)</vt:lpstr>
      <vt:lpstr>Изм по МП (прилож3)</vt:lpstr>
      <vt:lpstr>Лист3</vt:lpstr>
      <vt:lpstr>'Изм по МП (прилож3)'!Заголовки_для_печати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Андрюшина Наталья Сергеевна</dc:creator>
  <cp:lastModifiedBy>Андрюшина Наталья Сергеевна</cp:lastModifiedBy>
  <cp:lastPrinted>2024-03-15T02:56:25Z</cp:lastPrinted>
  <dcterms:created xsi:type="dcterms:W3CDTF">2022-05-30T06:19:44Z</dcterms:created>
  <dcterms:modified xsi:type="dcterms:W3CDTF">2024-03-21T08:48:57Z</dcterms:modified>
</cp:coreProperties>
</file>